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理光复印机" sheetId="1" r:id="rId1"/>
    <sheet name="耗材、配件、选购件报价一览表(MFP)" sheetId="4" r:id="rId2"/>
  </sheets>
  <calcPr calcId="144525"/>
</workbook>
</file>

<file path=xl/sharedStrings.xml><?xml version="1.0" encoding="utf-8"?>
<sst xmlns="http://schemas.openxmlformats.org/spreadsheetml/2006/main" count="331" uniqueCount="139">
  <si>
    <t>三、第十一期政府采购协议供货产品汇总表</t>
  </si>
  <si>
    <t>投标品牌为：理光                                                                                                                                                                                第一类：办公自动化设备；第 四 包： 复印机及主要耗材、配件 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</si>
  <si>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</si>
  <si>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</si>
  <si>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</si>
  <si>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</si>
  <si>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</si>
  <si>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</si>
  <si>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</si>
  <si>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</si>
  <si>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30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</si>
  <si>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31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50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</si>
  <si>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</si>
  <si>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</si>
  <si>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</si>
  <si>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</si>
  <si>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</si>
  <si>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</si>
  <si>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</si>
  <si>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MP 2014</t>
  </si>
  <si>
    <t>A3幅面、复印/打印速度20张/分钟，250页纸盒+100页手送、256M内存、首张复印时间小于9秒、4行宽屏中文液晶显示、标配打印、复印、彩色扫描、电子分页、身份证复印功能、纸盒自认纸型、文件夹打印、可实现扫描到电子邮件/共享文件夹需选购网卡，无自动送稿器、双面器选购</t>
  </si>
  <si>
    <t>√</t>
  </si>
  <si>
    <t>自签订合同之日起5日内</t>
  </si>
  <si>
    <t>MP 2014D　</t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</si>
  <si>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无自动送稿器选购</t>
  </si>
  <si>
    <t>MP 2014AD</t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</si>
  <si>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标配自动送稿器</t>
  </si>
  <si>
    <t>M 2700</t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</si>
  <si>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。</t>
  </si>
  <si>
    <t>M 2701</t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</si>
  <si>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；标配自动送稿器。</t>
  </si>
  <si>
    <t>MP 2555SP　</t>
  </si>
  <si>
    <t>A3幅面、复印、打印速度25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</si>
  <si>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3055SP　</t>
  </si>
  <si>
    <t>A3幅面、复印、打印速度30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</si>
  <si>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3555SP</t>
  </si>
  <si>
    <t>A3幅面、复印、打印速度35页/分钟，550页x2双纸盒+100页手送、2G+2GSOP内存+320G硬盘，首张复印时间小于4.3秒，标配身份证复印、电子分页、网络打印功能，可过52-300克纸张、打印分辨率1200*1200、10.1寸SOP智能触摸屏、标配双面打印、复印、彩色扫描，内置智能安全管理工具</t>
  </si>
  <si>
    <t>MP 4055SP</t>
  </si>
  <si>
    <t>A3幅面、复印、打印速度40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</si>
  <si>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5055SP</t>
  </si>
  <si>
    <t>A3幅面、复印、打印速度50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</si>
  <si>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6055SP</t>
  </si>
  <si>
    <t>A3幅面、复印、打印速度60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</si>
  <si>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C2011SP</t>
  </si>
  <si>
    <t>A3幅面彩色数码复合机，20页/分钟，19秒超短预热时间，首页复印时间：黑白5.4秒彩色7.6秒，黑白彩色同速输出，标配双面，采用新型PXP墨粉、实现1200*1200dpi打印分辨率，图像细腻清晰，9英寸彩色触摸屏，支持彩色复印/打印/网络扫描功能，连续复印张数1-999页，550页纸盒2个+100页手送，标配信封供纸盘，1.5G内存+175G硬盘，变焦比率25-400％、100页自动翻转送稿器、定时开关机，支持铜版纸等多种纸张，最大可支持300克的厚纸，支持一米26长纸打印</t>
  </si>
  <si>
    <t>MP C2004exSP</t>
  </si>
  <si>
    <t>A3幅面彩色数码复合机，20页/分钟，19秒超短预热时间，首页复印时间：黑白5.4秒彩色7.6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</si>
  <si>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C2504exSP</t>
  </si>
  <si>
    <t>A3幅面彩色数码复合机，25页/分钟，19秒超短预热时间，首页复印时间：黑白5.3秒彩色7.5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</si>
  <si>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C3004exSP</t>
  </si>
  <si>
    <t>A3幅面彩色数码复合机，30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</si>
  <si>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C3504exSP</t>
  </si>
  <si>
    <t>A3幅面彩色数码复合机，35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</si>
  <si>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C4504exSP</t>
  </si>
  <si>
    <t>A3幅面彩色数码复合机，60页/分钟，24秒超短预热时间，首页复印时间：黑白3.1秒彩色4.5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+320G硬盘，变焦比率25-400％、100页自动翻转送稿器、定时开关机，支持铜版纸等多种纸张，最大可支持300克的厚纸，支持一米26长纸打印</t>
  </si>
  <si>
    <t>M C2001</t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</si>
  <si>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</si>
  <si>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C2000</t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</si>
  <si>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</si>
  <si>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C2500</t>
  </si>
  <si>
    <t>A3幅面彩色数码复合机，25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</si>
  <si>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C3000</t>
  </si>
  <si>
    <t>A3幅面彩色数码复合机，30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</si>
  <si>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C3500</t>
  </si>
  <si>
    <t>A3幅面彩色数码复合机，35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</si>
  <si>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C4500</t>
  </si>
  <si>
    <t>A3幅面彩色数码复合机，45页/分钟，21秒预热时间，首页复印时间：黑白3.6秒彩色5.4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</si>
  <si>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投标人（公章）：理光（中国）投资有限公司</t>
  </si>
  <si>
    <t>法人授权代表（签字）：宫尾康士</t>
  </si>
  <si>
    <t>日期： 2020年 3 月 5 日</t>
  </si>
  <si>
    <t>四、耗材、配件、选购件报价一览表</t>
  </si>
  <si>
    <t>第一类：办公自动化设备；第 四 包： 复印机及主要耗材、配件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</si>
  <si>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</si>
  <si>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</si>
  <si>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</si>
  <si>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</si>
  <si>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</si>
  <si>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</si>
  <si>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</si>
  <si>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黑色墨粉</t>
  </si>
  <si>
    <t>C2011SP/ C2004exSP/ C2504exSP</t>
  </si>
  <si>
    <t>理光C2503C型，容量275克/瓶使用张数约13000张（A4纸5%覆盖率）</t>
  </si>
  <si>
    <t>一年</t>
  </si>
  <si>
    <t>红色碳粉</t>
  </si>
  <si>
    <t>理光C2503LC型，容量77克/瓶使用张数约3000张（A4纸5%覆盖率）</t>
  </si>
  <si>
    <t>蓝色碳粉</t>
  </si>
  <si>
    <t>理光C2503LC型，容量68克/瓶使用张数约3000张（A4纸5%覆盖率）</t>
  </si>
  <si>
    <t>黄色碳粉</t>
  </si>
  <si>
    <t>理光C2503LC型，容量74克/瓶使用张数约3000张（A4纸5%覆盖率）</t>
  </si>
  <si>
    <t>理光M C2001型，使用张数约18000张（A4纸5%覆盖率）</t>
  </si>
  <si>
    <t>理光M C2001H型，使用张数约15000张（A4纸5%覆盖率）</t>
  </si>
  <si>
    <t>理光M C2001L型，使用张数约2500张（A4纸5%覆盖率）</t>
  </si>
  <si>
    <t>IM C2000/
IM C2500</t>
  </si>
  <si>
    <t>理光IM C2500H型，使用张数约16500张（A4纸5%覆盖率）</t>
  </si>
  <si>
    <t>理光IM C2500H型，使用张数约10500张（A4纸5%覆盖率）</t>
  </si>
  <si>
    <t>IM C3000/
IM C3500</t>
  </si>
  <si>
    <t>理光IM C3500型</t>
  </si>
  <si>
    <t>IM C4500/
IM C6000</t>
  </si>
  <si>
    <t>理光IM C6000型</t>
  </si>
  <si>
    <t>黑色碳粉</t>
  </si>
  <si>
    <t>C3004exSP/ C3504exSP</t>
  </si>
  <si>
    <t>理光C3503型容量495克/瓶使用张数约29500张（A4纸5%覆盖率）</t>
  </si>
  <si>
    <t xml:space="preserve">红色碳粉 </t>
  </si>
  <si>
    <t>理光C3503型容量374克/瓶使用张数约18000张（A4纸5%覆盖率）</t>
  </si>
  <si>
    <t xml:space="preserve">蓝色碳粉 </t>
  </si>
  <si>
    <t>理光C3503型容量331克/瓶使用张数约3000张（A4纸5%覆盖率）</t>
  </si>
  <si>
    <t xml:space="preserve">黄色碳粉 </t>
  </si>
  <si>
    <t>理光C3503型容量359克/瓶使用张数约3000张（A4纸5%覆盖率）</t>
  </si>
  <si>
    <t xml:space="preserve">黑色碳粉 </t>
  </si>
  <si>
    <t>C4504exSP/ C6004exSP</t>
  </si>
  <si>
    <t>理光C6003型容量544克/瓶使用张数约33000张（A4纸5%覆盖率）</t>
  </si>
  <si>
    <t>C4504exSP</t>
  </si>
  <si>
    <t>理光C6003型容量455克/瓶使用张数约22500张（A4纸5%覆盖率）</t>
  </si>
  <si>
    <t>理光C6003型容量400克/瓶使用张数约22500张（A4纸5%覆盖率）</t>
  </si>
  <si>
    <t>理光C6003型容量437克/瓶使用张数约22500张（A4纸5%覆盖率）</t>
  </si>
  <si>
    <t>2014/2014D/ 2014AD</t>
  </si>
  <si>
    <t>理光2014C型容量160克/瓶使用张数约4000张（A4纸5%覆盖率）</t>
  </si>
  <si>
    <t>MP2014/2014D/ 2014AD</t>
  </si>
  <si>
    <t>理光2014HC型容量390克/瓶使用张数约12000张（A4纸5%覆盖率）</t>
  </si>
  <si>
    <t>MP2555SP/3055SP/3555SP</t>
  </si>
  <si>
    <t>理光3554C型容量702克/瓶使用张数约24000张（A4纸5%覆盖率）</t>
  </si>
  <si>
    <t>MP4055SP/5055SP/6055SP</t>
  </si>
  <si>
    <t>理光6054型容量1064克/瓶使用张数约48000张（A4纸5%覆盖率）</t>
  </si>
  <si>
    <t>自动送稿器</t>
  </si>
  <si>
    <t>MP2555SP/3055SP/3555SP/4055SP/5055SP/C2011SP/C2004exSP/C2504exSP/C3004exSP/3504exSP/4504exSP</t>
  </si>
  <si>
    <t>理光DF3090型</t>
  </si>
  <si>
    <t>IM C2000/
IM C2500/
IM C3000/
IM C3500/
IM C4500/
IM C6000</t>
  </si>
  <si>
    <t>理光DF3110型</t>
  </si>
  <si>
    <t>理光DF3100型</t>
  </si>
  <si>
    <t>理光DF3120型</t>
  </si>
  <si>
    <t>纸盒</t>
  </si>
  <si>
    <t>理光PB3220双层供纸盘</t>
  </si>
  <si>
    <t>IM C2000/
IM C3000/
IM C3500/
IM C4500/
IM C6000</t>
  </si>
  <si>
    <t>理光PB3270单层供纸盘</t>
  </si>
  <si>
    <t>IM C3000/
IM C3500/
IM C4500/
IM C6000</t>
  </si>
  <si>
    <t>理光PB3280双层供纸盘</t>
  </si>
  <si>
    <t>理光PB3290大容量供纸盒</t>
  </si>
  <si>
    <t>理光PB3300双层供纸盘</t>
  </si>
  <si>
    <t>日期： 2020 年 3 月 5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</si>
</sst>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5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5" fillId="29" borderId="1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workbookViewId="0">
      <pane xSplit="5" ySplit="5" topLeftCell="G33" activePane="bottomRight" state="frozen"/>
      <selection/>
      <selection pane="topRight"/>
      <selection pane="bottomLeft"/>
      <selection pane="bottomRight" activeCell="O4" sqref="O4:Q16"/>
    </sheetView>
  </sheetViews>
  <sheetFormatPr defaultColWidth="9" defaultRowHeight="11.25"/>
  <cols>
    <col min="1" max="1" width="10.875" style="19" customWidth="1"/>
    <col min="2" max="2" width="4.5" style="19" customWidth="1"/>
    <col min="3" max="3" width="6" style="19" customWidth="1"/>
    <col min="4" max="4" width="11" style="19" customWidth="1"/>
    <col min="5" max="5" width="26.75" style="20" customWidth="1"/>
    <col min="6" max="7" width="4.5" style="19" customWidth="1"/>
    <col min="8" max="8" width="6" style="19" customWidth="1"/>
    <col min="9" max="9" width="7.5" style="19" customWidth="1"/>
    <col min="10" max="10" width="6" style="19" customWidth="1"/>
    <col min="11" max="11" width="7.5" style="19" customWidth="1"/>
    <col min="12" max="12" width="6" style="19" customWidth="1"/>
    <col min="13" max="13" width="7.5" style="19" customWidth="1"/>
    <col min="14" max="14" width="6" style="19" customWidth="1"/>
    <col min="15" max="15" width="9" style="21"/>
    <col min="16" max="16" width="7.375" style="20" customWidth="1"/>
    <col min="17" max="17" width="11.75" style="20" customWidth="1"/>
    <col min="18" max="16384" width="9" style="19"/>
  </cols>
  <sheetData>
    <row r="1" spans="1:17">
      <c r="A1" s="19" t="s">
        <v>0</v>
      </c>
      <c r="E1" s="19"/>
      <c r="O1" s="19"/>
      <c r="P1" s="19"/>
      <c r="Q1" s="19"/>
    </row>
    <row r="2" spans="1:17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12" spans="1:17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A4" s="24" t="s">
        <v>2</v>
      </c>
      <c r="B4" s="24" t="s">
        <v>3</v>
      </c>
      <c r="C4" s="25" t="s">
        <v>4</v>
      </c>
      <c r="D4" s="26" t="s">
        <v>5</v>
      </c>
      <c r="E4" s="26" t="s">
        <v>6</v>
      </c>
      <c r="F4" s="25" t="s">
        <v>7</v>
      </c>
      <c r="G4" s="25" t="s">
        <v>8</v>
      </c>
      <c r="H4" s="27" t="s">
        <v>9</v>
      </c>
      <c r="I4" s="36"/>
      <c r="J4" s="27" t="s">
        <v>10</v>
      </c>
      <c r="K4" s="36"/>
      <c r="L4" s="27" t="s">
        <v>11</v>
      </c>
      <c r="M4" s="36"/>
      <c r="N4" s="26" t="s">
        <v>12</v>
      </c>
      <c r="O4" s="26"/>
      <c r="P4" s="26"/>
      <c r="Q4" s="26"/>
    </row>
    <row r="5" spans="1:17">
      <c r="A5" s="24"/>
      <c r="B5" s="24"/>
      <c r="C5" s="28" t="s">
        <v>13</v>
      </c>
      <c r="D5" s="29"/>
      <c r="E5" s="29"/>
      <c r="F5" s="28" t="s">
        <v>14</v>
      </c>
      <c r="G5" s="28" t="s">
        <v>14</v>
      </c>
      <c r="H5" s="28" t="s">
        <v>15</v>
      </c>
      <c r="I5" s="37" t="s">
        <v>16</v>
      </c>
      <c r="J5" s="28" t="s">
        <v>15</v>
      </c>
      <c r="K5" s="37" t="s">
        <v>16</v>
      </c>
      <c r="L5" s="28" t="s">
        <v>15</v>
      </c>
      <c r="M5" s="37" t="s">
        <v>16</v>
      </c>
      <c r="N5" s="29"/>
      <c r="O5" s="29"/>
      <c r="P5" s="29"/>
      <c r="Q5" s="29"/>
    </row>
    <row r="6" ht="90.75" spans="1:17">
      <c r="A6" s="30" t="s">
        <v>17</v>
      </c>
      <c r="B6" s="31" t="s">
        <v>18</v>
      </c>
      <c r="C6" s="31">
        <v>7600</v>
      </c>
      <c r="D6" s="31" t="s">
        <v>19</v>
      </c>
      <c r="E6" s="32" t="s">
        <v>20</v>
      </c>
      <c r="F6" s="31" t="s">
        <v>21</v>
      </c>
      <c r="G6" s="31" t="s">
        <v>21</v>
      </c>
      <c r="H6" s="33">
        <v>0.06</v>
      </c>
      <c r="I6" s="31">
        <f>C6*0.94</f>
        <v>7144</v>
      </c>
      <c r="J6" s="33">
        <v>0.07</v>
      </c>
      <c r="K6" s="31">
        <f>C6*0.93</f>
        <v>7068</v>
      </c>
      <c r="L6" s="33">
        <v>0.08</v>
      </c>
      <c r="M6" s="31">
        <f>C6*0.92</f>
        <v>6992</v>
      </c>
      <c r="N6" s="32" t="s">
        <v>22</v>
      </c>
      <c r="O6" s="32"/>
      <c r="P6" s="32"/>
      <c r="Q6" s="32"/>
    </row>
    <row r="7" ht="90.75" spans="1:17">
      <c r="A7" s="30"/>
      <c r="B7" s="31"/>
      <c r="C7" s="31">
        <v>8500</v>
      </c>
      <c r="D7" s="31" t="s">
        <v>23</v>
      </c>
      <c r="E7" s="32" t="s">
        <v>24</v>
      </c>
      <c r="F7" s="31" t="s">
        <v>21</v>
      </c>
      <c r="G7" s="31" t="s">
        <v>21</v>
      </c>
      <c r="H7" s="33">
        <v>0.06</v>
      </c>
      <c r="I7" s="31">
        <f t="shared" ref="I7:I22" si="0">C7*0.94</f>
        <v>7990</v>
      </c>
      <c r="J7" s="33">
        <v>0.07</v>
      </c>
      <c r="K7" s="31">
        <f t="shared" ref="K7:K22" si="1">C7*0.93</f>
        <v>7905</v>
      </c>
      <c r="L7" s="33">
        <v>0.08</v>
      </c>
      <c r="M7" s="31">
        <f t="shared" ref="M7:M22" si="2">C7*0.92</f>
        <v>7820</v>
      </c>
      <c r="N7" s="32" t="s">
        <v>22</v>
      </c>
      <c r="O7" s="32"/>
      <c r="P7" s="32"/>
      <c r="Q7" s="32"/>
    </row>
    <row r="8" ht="90.75" spans="1:17">
      <c r="A8" s="30"/>
      <c r="B8" s="31"/>
      <c r="C8" s="31">
        <v>11800</v>
      </c>
      <c r="D8" s="31" t="s">
        <v>25</v>
      </c>
      <c r="E8" s="32" t="s">
        <v>26</v>
      </c>
      <c r="F8" s="31" t="s">
        <v>21</v>
      </c>
      <c r="G8" s="31" t="s">
        <v>21</v>
      </c>
      <c r="H8" s="33">
        <v>0.06</v>
      </c>
      <c r="I8" s="31">
        <f t="shared" si="0"/>
        <v>11092</v>
      </c>
      <c r="J8" s="33">
        <v>0.07</v>
      </c>
      <c r="K8" s="31">
        <f t="shared" si="1"/>
        <v>10974</v>
      </c>
      <c r="L8" s="33">
        <v>0.08</v>
      </c>
      <c r="M8" s="31">
        <f t="shared" si="2"/>
        <v>10856</v>
      </c>
      <c r="N8" s="32" t="s">
        <v>22</v>
      </c>
      <c r="O8" s="32"/>
      <c r="P8" s="32"/>
      <c r="Q8" s="32"/>
    </row>
    <row r="9" ht="90.75" spans="1:17">
      <c r="A9" s="30"/>
      <c r="B9" s="31"/>
      <c r="C9" s="31">
        <v>12800</v>
      </c>
      <c r="D9" s="31" t="s">
        <v>27</v>
      </c>
      <c r="E9" s="32" t="s">
        <v>28</v>
      </c>
      <c r="F9" s="31" t="s">
        <v>21</v>
      </c>
      <c r="G9" s="31" t="s">
        <v>21</v>
      </c>
      <c r="H9" s="33">
        <v>0.06</v>
      </c>
      <c r="I9" s="31">
        <f t="shared" ref="I9" si="3">C9*0.94</f>
        <v>12032</v>
      </c>
      <c r="J9" s="33">
        <v>0.07</v>
      </c>
      <c r="K9" s="31">
        <f t="shared" ref="K9" si="4">C9*0.93</f>
        <v>11904</v>
      </c>
      <c r="L9" s="33">
        <v>0.08</v>
      </c>
      <c r="M9" s="31">
        <f t="shared" ref="M9" si="5">C9*0.92</f>
        <v>11776</v>
      </c>
      <c r="N9" s="32" t="s">
        <v>22</v>
      </c>
      <c r="O9" s="32"/>
      <c r="P9" s="32"/>
      <c r="Q9" s="32"/>
    </row>
    <row r="10" ht="102" spans="1:17">
      <c r="A10" s="30"/>
      <c r="B10" s="31"/>
      <c r="C10" s="31">
        <v>15800</v>
      </c>
      <c r="D10" s="31" t="s">
        <v>29</v>
      </c>
      <c r="E10" s="32" t="s">
        <v>30</v>
      </c>
      <c r="F10" s="31" t="s">
        <v>21</v>
      </c>
      <c r="G10" s="31" t="s">
        <v>21</v>
      </c>
      <c r="H10" s="33">
        <v>0.06</v>
      </c>
      <c r="I10" s="31">
        <f t="shared" ref="I10" si="6">C10*0.94</f>
        <v>14852</v>
      </c>
      <c r="J10" s="33">
        <v>0.07</v>
      </c>
      <c r="K10" s="31">
        <f t="shared" ref="K10" si="7">C10*0.93</f>
        <v>14694</v>
      </c>
      <c r="L10" s="33">
        <v>0.08</v>
      </c>
      <c r="M10" s="31">
        <f t="shared" ref="M10" si="8">C10*0.92</f>
        <v>14536</v>
      </c>
      <c r="N10" s="32" t="s">
        <v>22</v>
      </c>
      <c r="O10" s="32"/>
      <c r="P10" s="32"/>
      <c r="Q10" s="32"/>
    </row>
    <row r="11" ht="90.75" spans="1:17">
      <c r="A11" s="30"/>
      <c r="B11" s="31"/>
      <c r="C11" s="31">
        <v>23000</v>
      </c>
      <c r="D11" s="31" t="s">
        <v>31</v>
      </c>
      <c r="E11" s="32" t="s">
        <v>32</v>
      </c>
      <c r="F11" s="31" t="s">
        <v>21</v>
      </c>
      <c r="G11" s="31" t="s">
        <v>21</v>
      </c>
      <c r="H11" s="33">
        <v>0.06</v>
      </c>
      <c r="I11" s="31">
        <f t="shared" si="0"/>
        <v>21620</v>
      </c>
      <c r="J11" s="33">
        <v>0.07</v>
      </c>
      <c r="K11" s="31">
        <f t="shared" si="1"/>
        <v>21390</v>
      </c>
      <c r="L11" s="33">
        <v>0.08</v>
      </c>
      <c r="M11" s="31">
        <f t="shared" si="2"/>
        <v>21160</v>
      </c>
      <c r="N11" s="32" t="s">
        <v>22</v>
      </c>
      <c r="O11" s="32"/>
      <c r="P11" s="32"/>
      <c r="Q11" s="32"/>
    </row>
    <row r="12" ht="90.75" spans="1:17">
      <c r="A12" s="30"/>
      <c r="B12" s="31"/>
      <c r="C12" s="31">
        <v>26000</v>
      </c>
      <c r="D12" s="31" t="s">
        <v>33</v>
      </c>
      <c r="E12" s="32" t="s">
        <v>34</v>
      </c>
      <c r="F12" s="31" t="s">
        <v>21</v>
      </c>
      <c r="G12" s="31" t="s">
        <v>21</v>
      </c>
      <c r="H12" s="33">
        <v>0.06</v>
      </c>
      <c r="I12" s="31">
        <f t="shared" si="0"/>
        <v>24440</v>
      </c>
      <c r="J12" s="33">
        <v>0.07</v>
      </c>
      <c r="K12" s="31">
        <f t="shared" si="1"/>
        <v>24180</v>
      </c>
      <c r="L12" s="33">
        <v>0.08</v>
      </c>
      <c r="M12" s="31">
        <f t="shared" si="2"/>
        <v>23920</v>
      </c>
      <c r="N12" s="32" t="s">
        <v>22</v>
      </c>
      <c r="O12" s="32"/>
      <c r="P12" s="32"/>
      <c r="Q12" s="32"/>
    </row>
    <row r="13" ht="90.75" spans="1:17">
      <c r="A13" s="30"/>
      <c r="B13" s="31"/>
      <c r="C13" s="31">
        <v>29800</v>
      </c>
      <c r="D13" s="31" t="s">
        <v>35</v>
      </c>
      <c r="E13" s="32" t="s">
        <v>36</v>
      </c>
      <c r="F13" s="31" t="s">
        <v>21</v>
      </c>
      <c r="G13" s="31" t="s">
        <v>21</v>
      </c>
      <c r="H13" s="33">
        <v>0.06</v>
      </c>
      <c r="I13" s="31">
        <f t="shared" si="0"/>
        <v>28012</v>
      </c>
      <c r="J13" s="33">
        <v>0.07</v>
      </c>
      <c r="K13" s="31">
        <f t="shared" si="1"/>
        <v>27714</v>
      </c>
      <c r="L13" s="33">
        <v>0.08</v>
      </c>
      <c r="M13" s="31">
        <f t="shared" si="2"/>
        <v>27416</v>
      </c>
      <c r="N13" s="32" t="s">
        <v>22</v>
      </c>
      <c r="O13" s="30"/>
      <c r="P13" s="32"/>
      <c r="Q13" s="32"/>
    </row>
    <row r="14" ht="90.75" spans="1:17">
      <c r="A14" s="30"/>
      <c r="B14" s="31"/>
      <c r="C14" s="31">
        <v>37800</v>
      </c>
      <c r="D14" s="31" t="s">
        <v>37</v>
      </c>
      <c r="E14" s="32" t="s">
        <v>38</v>
      </c>
      <c r="F14" s="31" t="s">
        <v>21</v>
      </c>
      <c r="G14" s="31" t="s">
        <v>21</v>
      </c>
      <c r="H14" s="33">
        <v>0.06</v>
      </c>
      <c r="I14" s="31">
        <f t="shared" si="0"/>
        <v>35532</v>
      </c>
      <c r="J14" s="33">
        <v>0.07</v>
      </c>
      <c r="K14" s="31">
        <f t="shared" si="1"/>
        <v>35154</v>
      </c>
      <c r="L14" s="33">
        <v>0.08</v>
      </c>
      <c r="M14" s="31">
        <f t="shared" si="2"/>
        <v>34776</v>
      </c>
      <c r="N14" s="32" t="s">
        <v>22</v>
      </c>
      <c r="O14" s="30"/>
      <c r="P14" s="32"/>
      <c r="Q14" s="32"/>
    </row>
    <row r="15" ht="90.75" spans="1:17">
      <c r="A15" s="30"/>
      <c r="B15" s="31"/>
      <c r="C15" s="31">
        <v>45800</v>
      </c>
      <c r="D15" s="31" t="s">
        <v>39</v>
      </c>
      <c r="E15" s="32" t="s">
        <v>40</v>
      </c>
      <c r="F15" s="31" t="s">
        <v>21</v>
      </c>
      <c r="G15" s="31" t="s">
        <v>21</v>
      </c>
      <c r="H15" s="33">
        <v>0.06</v>
      </c>
      <c r="I15" s="31">
        <f t="shared" si="0"/>
        <v>43052</v>
      </c>
      <c r="J15" s="33">
        <v>0.07</v>
      </c>
      <c r="K15" s="31">
        <f t="shared" si="1"/>
        <v>42594</v>
      </c>
      <c r="L15" s="33">
        <v>0.08</v>
      </c>
      <c r="M15" s="31">
        <f t="shared" si="2"/>
        <v>42136</v>
      </c>
      <c r="N15" s="32" t="s">
        <v>22</v>
      </c>
      <c r="O15" s="30"/>
      <c r="P15" s="32"/>
      <c r="Q15" s="32"/>
    </row>
    <row r="16" ht="90.75" spans="1:17">
      <c r="A16" s="30"/>
      <c r="B16" s="31"/>
      <c r="C16" s="31">
        <v>49800</v>
      </c>
      <c r="D16" s="31" t="s">
        <v>41</v>
      </c>
      <c r="E16" s="32" t="s">
        <v>42</v>
      </c>
      <c r="F16" s="31" t="s">
        <v>21</v>
      </c>
      <c r="G16" s="31" t="s">
        <v>21</v>
      </c>
      <c r="H16" s="33">
        <v>0.06</v>
      </c>
      <c r="I16" s="31">
        <f t="shared" si="0"/>
        <v>46812</v>
      </c>
      <c r="J16" s="33">
        <v>0.07</v>
      </c>
      <c r="K16" s="31">
        <f t="shared" si="1"/>
        <v>46314</v>
      </c>
      <c r="L16" s="33">
        <v>0.08</v>
      </c>
      <c r="M16" s="31">
        <f t="shared" si="2"/>
        <v>45816</v>
      </c>
      <c r="N16" s="32" t="s">
        <v>22</v>
      </c>
      <c r="O16" s="30"/>
      <c r="P16" s="32"/>
      <c r="Q16" s="32"/>
    </row>
    <row r="17" ht="147" spans="1:17">
      <c r="A17" s="30"/>
      <c r="B17" s="31"/>
      <c r="C17" s="31">
        <v>23800</v>
      </c>
      <c r="D17" s="31" t="s">
        <v>43</v>
      </c>
      <c r="E17" s="32" t="s">
        <v>44</v>
      </c>
      <c r="F17" s="31" t="s">
        <v>21</v>
      </c>
      <c r="G17" s="31" t="s">
        <v>21</v>
      </c>
      <c r="H17" s="33">
        <v>0.06</v>
      </c>
      <c r="I17" s="31">
        <f t="shared" si="0"/>
        <v>22372</v>
      </c>
      <c r="J17" s="33">
        <v>0.07</v>
      </c>
      <c r="K17" s="31">
        <f t="shared" si="1"/>
        <v>22134</v>
      </c>
      <c r="L17" s="33">
        <v>0.08</v>
      </c>
      <c r="M17" s="31">
        <f t="shared" si="2"/>
        <v>21896</v>
      </c>
      <c r="N17" s="32" t="s">
        <v>22</v>
      </c>
      <c r="O17" s="30"/>
      <c r="P17" s="32"/>
      <c r="Q17" s="32"/>
    </row>
    <row r="18" ht="158.25" spans="1:17">
      <c r="A18" s="30"/>
      <c r="B18" s="31"/>
      <c r="C18" s="31">
        <v>26800</v>
      </c>
      <c r="D18" s="31" t="s">
        <v>45</v>
      </c>
      <c r="E18" s="32" t="s">
        <v>46</v>
      </c>
      <c r="F18" s="31" t="s">
        <v>21</v>
      </c>
      <c r="G18" s="31" t="s">
        <v>21</v>
      </c>
      <c r="H18" s="33">
        <v>0.06</v>
      </c>
      <c r="I18" s="31">
        <f t="shared" si="0"/>
        <v>25192</v>
      </c>
      <c r="J18" s="33">
        <v>0.07</v>
      </c>
      <c r="K18" s="31">
        <f t="shared" si="1"/>
        <v>24924</v>
      </c>
      <c r="L18" s="33">
        <v>0.08</v>
      </c>
      <c r="M18" s="31">
        <f t="shared" si="2"/>
        <v>24656</v>
      </c>
      <c r="N18" s="32" t="s">
        <v>22</v>
      </c>
      <c r="O18" s="30"/>
      <c r="P18" s="32"/>
      <c r="Q18" s="32"/>
    </row>
    <row r="19" ht="158.25" spans="1:17">
      <c r="A19" s="30"/>
      <c r="B19" s="31"/>
      <c r="C19" s="31">
        <v>28800</v>
      </c>
      <c r="D19" s="31" t="s">
        <v>47</v>
      </c>
      <c r="E19" s="32" t="s">
        <v>48</v>
      </c>
      <c r="F19" s="31" t="s">
        <v>21</v>
      </c>
      <c r="G19" s="31" t="s">
        <v>21</v>
      </c>
      <c r="H19" s="33">
        <v>0.06</v>
      </c>
      <c r="I19" s="31">
        <f t="shared" si="0"/>
        <v>27072</v>
      </c>
      <c r="J19" s="33">
        <v>0.07</v>
      </c>
      <c r="K19" s="31">
        <f t="shared" si="1"/>
        <v>26784</v>
      </c>
      <c r="L19" s="33">
        <v>0.08</v>
      </c>
      <c r="M19" s="31">
        <f t="shared" si="2"/>
        <v>26496</v>
      </c>
      <c r="N19" s="32" t="s">
        <v>22</v>
      </c>
      <c r="O19" s="30"/>
      <c r="P19" s="32"/>
      <c r="Q19" s="32"/>
    </row>
    <row r="20" ht="158.25" spans="1:17">
      <c r="A20" s="30"/>
      <c r="B20" s="31"/>
      <c r="C20" s="31">
        <v>39800</v>
      </c>
      <c r="D20" s="31" t="s">
        <v>49</v>
      </c>
      <c r="E20" s="32" t="s">
        <v>50</v>
      </c>
      <c r="F20" s="31" t="s">
        <v>21</v>
      </c>
      <c r="G20" s="31" t="s">
        <v>21</v>
      </c>
      <c r="H20" s="33">
        <v>0.06</v>
      </c>
      <c r="I20" s="31">
        <f t="shared" si="0"/>
        <v>37412</v>
      </c>
      <c r="J20" s="33">
        <v>0.07</v>
      </c>
      <c r="K20" s="31">
        <f t="shared" si="1"/>
        <v>37014</v>
      </c>
      <c r="L20" s="33">
        <v>0.08</v>
      </c>
      <c r="M20" s="31">
        <f t="shared" si="2"/>
        <v>36616</v>
      </c>
      <c r="N20" s="32" t="s">
        <v>22</v>
      </c>
      <c r="O20" s="30"/>
      <c r="P20" s="32"/>
      <c r="Q20" s="32"/>
    </row>
    <row r="21" ht="158.25" spans="1:17">
      <c r="A21" s="30"/>
      <c r="B21" s="31"/>
      <c r="C21" s="31">
        <v>45800</v>
      </c>
      <c r="D21" s="31" t="s">
        <v>51</v>
      </c>
      <c r="E21" s="32" t="s">
        <v>52</v>
      </c>
      <c r="F21" s="31" t="s">
        <v>21</v>
      </c>
      <c r="G21" s="31" t="s">
        <v>21</v>
      </c>
      <c r="H21" s="33">
        <v>0.06</v>
      </c>
      <c r="I21" s="31">
        <f t="shared" si="0"/>
        <v>43052</v>
      </c>
      <c r="J21" s="33">
        <v>0.07</v>
      </c>
      <c r="K21" s="31">
        <f t="shared" si="1"/>
        <v>42594</v>
      </c>
      <c r="L21" s="33">
        <v>0.08</v>
      </c>
      <c r="M21" s="31">
        <f t="shared" si="2"/>
        <v>42136</v>
      </c>
      <c r="N21" s="32" t="s">
        <v>22</v>
      </c>
      <c r="O21" s="30"/>
      <c r="P21" s="32"/>
      <c r="Q21" s="32"/>
    </row>
    <row r="22" ht="158.25" spans="1:17">
      <c r="A22" s="30"/>
      <c r="B22" s="31"/>
      <c r="C22" s="31">
        <v>49200</v>
      </c>
      <c r="D22" s="31" t="s">
        <v>53</v>
      </c>
      <c r="E22" s="32" t="s">
        <v>54</v>
      </c>
      <c r="F22" s="31" t="s">
        <v>21</v>
      </c>
      <c r="G22" s="31" t="s">
        <v>21</v>
      </c>
      <c r="H22" s="33">
        <v>0.06</v>
      </c>
      <c r="I22" s="31">
        <f t="shared" si="0"/>
        <v>46248</v>
      </c>
      <c r="J22" s="33">
        <v>0.07</v>
      </c>
      <c r="K22" s="31">
        <f t="shared" si="1"/>
        <v>45756</v>
      </c>
      <c r="L22" s="33">
        <v>0.08</v>
      </c>
      <c r="M22" s="31">
        <f t="shared" si="2"/>
        <v>45264</v>
      </c>
      <c r="N22" s="32" t="s">
        <v>22</v>
      </c>
      <c r="O22" s="30"/>
      <c r="P22" s="32"/>
      <c r="Q22" s="32"/>
    </row>
    <row r="23" s="19" customFormat="1" ht="169.5" spans="1:17">
      <c r="A23" s="30"/>
      <c r="B23" s="31"/>
      <c r="C23" s="31"/>
      <c r="D23" s="31" t="s">
        <v>55</v>
      </c>
      <c r="E23" s="32" t="s">
        <v>56</v>
      </c>
      <c r="F23" s="31" t="s">
        <v>21</v>
      </c>
      <c r="G23" s="31" t="s">
        <v>21</v>
      </c>
      <c r="H23" s="33">
        <v>0.06</v>
      </c>
      <c r="I23" s="31">
        <v>24252</v>
      </c>
      <c r="J23" s="33">
        <v>0.07</v>
      </c>
      <c r="K23" s="31">
        <v>23994</v>
      </c>
      <c r="L23" s="33">
        <v>0.08</v>
      </c>
      <c r="M23" s="31">
        <v>23736</v>
      </c>
      <c r="N23" s="32" t="s">
        <v>22</v>
      </c>
      <c r="O23" s="30"/>
      <c r="P23" s="32"/>
      <c r="Q23" s="32"/>
    </row>
    <row r="24" ht="183" customHeight="1" spans="1:17">
      <c r="A24" s="30"/>
      <c r="B24" s="31"/>
      <c r="C24" s="31">
        <v>27800</v>
      </c>
      <c r="D24" s="31" t="s">
        <v>57</v>
      </c>
      <c r="E24" s="32" t="s">
        <v>58</v>
      </c>
      <c r="F24" s="31" t="s">
        <v>21</v>
      </c>
      <c r="G24" s="31" t="s">
        <v>21</v>
      </c>
      <c r="H24" s="33">
        <v>0.06</v>
      </c>
      <c r="I24" s="31">
        <f t="shared" ref="I24:I28" si="9">C24*0.94</f>
        <v>26132</v>
      </c>
      <c r="J24" s="33">
        <v>0.07</v>
      </c>
      <c r="K24" s="31">
        <f t="shared" ref="K24:K28" si="10">C24*0.93</f>
        <v>25854</v>
      </c>
      <c r="L24" s="33">
        <v>0.08</v>
      </c>
      <c r="M24" s="31">
        <f t="shared" ref="M24:M28" si="11">C24*0.92</f>
        <v>25576</v>
      </c>
      <c r="N24" s="32" t="s">
        <v>22</v>
      </c>
      <c r="O24" s="30"/>
      <c r="P24" s="32"/>
      <c r="Q24" s="32"/>
    </row>
    <row r="25" ht="183" customHeight="1" spans="1:17">
      <c r="A25" s="30"/>
      <c r="B25" s="31"/>
      <c r="C25" s="31">
        <v>29800</v>
      </c>
      <c r="D25" s="31" t="s">
        <v>59</v>
      </c>
      <c r="E25" s="32" t="s">
        <v>60</v>
      </c>
      <c r="F25" s="31" t="s">
        <v>21</v>
      </c>
      <c r="G25" s="31" t="s">
        <v>21</v>
      </c>
      <c r="H25" s="33">
        <v>0.06</v>
      </c>
      <c r="I25" s="31">
        <f t="shared" si="9"/>
        <v>28012</v>
      </c>
      <c r="J25" s="33">
        <v>0.07</v>
      </c>
      <c r="K25" s="31">
        <f t="shared" si="10"/>
        <v>27714</v>
      </c>
      <c r="L25" s="33">
        <v>0.08</v>
      </c>
      <c r="M25" s="31">
        <f t="shared" si="11"/>
        <v>27416</v>
      </c>
      <c r="N25" s="32" t="s">
        <v>22</v>
      </c>
      <c r="O25" s="30"/>
      <c r="P25" s="32"/>
      <c r="Q25" s="32"/>
    </row>
    <row r="26" ht="183" customHeight="1" spans="1:17">
      <c r="A26" s="30"/>
      <c r="B26" s="31"/>
      <c r="C26" s="31">
        <v>40800</v>
      </c>
      <c r="D26" s="31" t="s">
        <v>61</v>
      </c>
      <c r="E26" s="32" t="s">
        <v>62</v>
      </c>
      <c r="F26" s="31" t="s">
        <v>21</v>
      </c>
      <c r="G26" s="31" t="s">
        <v>21</v>
      </c>
      <c r="H26" s="33">
        <v>0.06</v>
      </c>
      <c r="I26" s="31">
        <f t="shared" si="9"/>
        <v>38352</v>
      </c>
      <c r="J26" s="33">
        <v>0.07</v>
      </c>
      <c r="K26" s="31">
        <f t="shared" si="10"/>
        <v>37944</v>
      </c>
      <c r="L26" s="33">
        <v>0.08</v>
      </c>
      <c r="M26" s="31">
        <f t="shared" si="11"/>
        <v>37536</v>
      </c>
      <c r="N26" s="32" t="s">
        <v>22</v>
      </c>
      <c r="O26" s="30"/>
      <c r="P26" s="32"/>
      <c r="Q26" s="32"/>
    </row>
    <row r="27" ht="183" customHeight="1" spans="1:17">
      <c r="A27" s="30"/>
      <c r="B27" s="31"/>
      <c r="C27" s="31">
        <v>46800</v>
      </c>
      <c r="D27" s="31" t="s">
        <v>63</v>
      </c>
      <c r="E27" s="32" t="s">
        <v>64</v>
      </c>
      <c r="F27" s="31" t="s">
        <v>21</v>
      </c>
      <c r="G27" s="31" t="s">
        <v>21</v>
      </c>
      <c r="H27" s="33">
        <v>0.06</v>
      </c>
      <c r="I27" s="31">
        <f t="shared" si="9"/>
        <v>43992</v>
      </c>
      <c r="J27" s="33">
        <v>0.07</v>
      </c>
      <c r="K27" s="31">
        <f t="shared" si="10"/>
        <v>43524</v>
      </c>
      <c r="L27" s="33">
        <v>0.08</v>
      </c>
      <c r="M27" s="31">
        <f t="shared" si="11"/>
        <v>43056</v>
      </c>
      <c r="N27" s="32" t="s">
        <v>22</v>
      </c>
      <c r="O27" s="30"/>
      <c r="P27" s="32"/>
      <c r="Q27" s="32"/>
    </row>
    <row r="28" ht="183" customHeight="1" spans="1:17">
      <c r="A28" s="30"/>
      <c r="B28" s="31"/>
      <c r="C28" s="31">
        <v>50200</v>
      </c>
      <c r="D28" s="31" t="s">
        <v>65</v>
      </c>
      <c r="E28" s="32" t="s">
        <v>66</v>
      </c>
      <c r="F28" s="31" t="s">
        <v>21</v>
      </c>
      <c r="G28" s="31" t="s">
        <v>21</v>
      </c>
      <c r="H28" s="33">
        <v>0.06</v>
      </c>
      <c r="I28" s="31">
        <f t="shared" si="9"/>
        <v>47188</v>
      </c>
      <c r="J28" s="33">
        <v>0.07</v>
      </c>
      <c r="K28" s="31">
        <f t="shared" si="10"/>
        <v>46686</v>
      </c>
      <c r="L28" s="33">
        <v>0.08</v>
      </c>
      <c r="M28" s="31">
        <f t="shared" si="11"/>
        <v>46184</v>
      </c>
      <c r="N28" s="32" t="s">
        <v>22</v>
      </c>
      <c r="O28" s="30"/>
      <c r="P28" s="32"/>
      <c r="Q28" s="32"/>
    </row>
    <row r="29" s="1" customFormat="1" ht="13.5" spans="1:17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="1" customFormat="1" ht="13.5" spans="1:17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="2" customFormat="1" spans="1:17">
      <c r="A31" s="18" t="s">
        <v>67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="2" customFormat="1" spans="1:17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="2" customFormat="1" spans="1:17">
      <c r="A33" s="18" t="s">
        <v>68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="2" customFormat="1" spans="1:17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="2" customFormat="1" spans="1:17">
      <c r="A35" s="18" t="s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</sheetData>
  <mergeCells count="22">
    <mergeCell ref="A1:Q1"/>
    <mergeCell ref="A2:Q2"/>
    <mergeCell ref="A3:Q3"/>
    <mergeCell ref="H4:I4"/>
    <mergeCell ref="J4:K4"/>
    <mergeCell ref="L4:M4"/>
    <mergeCell ref="A31:Q31"/>
    <mergeCell ref="A32:Q32"/>
    <mergeCell ref="A33:Q33"/>
    <mergeCell ref="A34:Q34"/>
    <mergeCell ref="A35:Q35"/>
    <mergeCell ref="A4:A5"/>
    <mergeCell ref="A6:A28"/>
    <mergeCell ref="B4:B5"/>
    <mergeCell ref="B6:B28"/>
    <mergeCell ref="D4:D5"/>
    <mergeCell ref="E4:E5"/>
    <mergeCell ref="N4:N5"/>
    <mergeCell ref="O4:O5"/>
    <mergeCell ref="P4:P5"/>
    <mergeCell ref="Q4:Q5"/>
    <mergeCell ref="A29:Q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A43" workbookViewId="0">
      <selection activeCell="L9" sqref="L9"/>
    </sheetView>
  </sheetViews>
  <sheetFormatPr defaultColWidth="9" defaultRowHeight="13.5" outlineLevelCol="7"/>
  <cols>
    <col min="1" max="1" width="4.75" customWidth="1"/>
    <col min="3" max="3" width="10.5" customWidth="1"/>
    <col min="4" max="4" width="18.625" customWidth="1"/>
    <col min="7" max="7" width="9" style="3"/>
  </cols>
  <sheetData>
    <row r="1" spans="1:8">
      <c r="A1" s="4" t="s">
        <v>70</v>
      </c>
      <c r="B1" s="4"/>
      <c r="C1" s="4"/>
      <c r="D1" s="4"/>
      <c r="E1" s="4"/>
      <c r="F1" s="4"/>
      <c r="G1" s="4"/>
      <c r="H1" s="4"/>
    </row>
    <row r="2" ht="14.25" spans="1:8">
      <c r="A2" s="5" t="s">
        <v>71</v>
      </c>
      <c r="B2" s="5"/>
      <c r="C2" s="5"/>
      <c r="D2" s="5"/>
      <c r="E2" s="5"/>
      <c r="F2" s="5"/>
      <c r="G2" s="5"/>
      <c r="H2" s="5"/>
    </row>
    <row r="3" ht="14.25" spans="1:8">
      <c r="A3" s="6" t="s">
        <v>72</v>
      </c>
      <c r="B3" s="7" t="s">
        <v>73</v>
      </c>
      <c r="C3" s="8" t="s">
        <v>74</v>
      </c>
      <c r="D3" s="8" t="s">
        <v>75</v>
      </c>
      <c r="E3" s="7" t="s">
        <v>4</v>
      </c>
      <c r="F3" s="7" t="s">
        <v>76</v>
      </c>
      <c r="G3" s="9" t="s">
        <v>77</v>
      </c>
      <c r="H3" s="7" t="s">
        <v>78</v>
      </c>
    </row>
    <row r="4" ht="36.75" spans="1:8">
      <c r="A4" s="10">
        <v>1</v>
      </c>
      <c r="B4" s="11" t="s">
        <v>79</v>
      </c>
      <c r="C4" s="11" t="s">
        <v>80</v>
      </c>
      <c r="D4" s="12" t="s">
        <v>81</v>
      </c>
      <c r="E4" s="13">
        <v>800</v>
      </c>
      <c r="F4" s="14">
        <v>0.06</v>
      </c>
      <c r="G4" s="15">
        <v>752</v>
      </c>
      <c r="H4" s="13" t="s">
        <v>82</v>
      </c>
    </row>
    <row r="5" ht="36.75" spans="1:8">
      <c r="A5" s="10">
        <v>2</v>
      </c>
      <c r="B5" s="11" t="s">
        <v>83</v>
      </c>
      <c r="C5" s="11" t="s">
        <v>80</v>
      </c>
      <c r="D5" s="12" t="s">
        <v>84</v>
      </c>
      <c r="E5" s="13">
        <v>850</v>
      </c>
      <c r="F5" s="14">
        <v>0.06</v>
      </c>
      <c r="G5" s="15">
        <v>799</v>
      </c>
      <c r="H5" s="13" t="s">
        <v>82</v>
      </c>
    </row>
    <row r="6" ht="36.75" spans="1:8">
      <c r="A6" s="10">
        <v>3</v>
      </c>
      <c r="B6" s="11" t="s">
        <v>85</v>
      </c>
      <c r="C6" s="11" t="s">
        <v>80</v>
      </c>
      <c r="D6" s="12" t="s">
        <v>86</v>
      </c>
      <c r="E6" s="13">
        <v>850</v>
      </c>
      <c r="F6" s="14">
        <v>0.06</v>
      </c>
      <c r="G6" s="15">
        <v>799</v>
      </c>
      <c r="H6" s="13" t="s">
        <v>82</v>
      </c>
    </row>
    <row r="7" ht="36.75" spans="1:8">
      <c r="A7" s="10">
        <v>4</v>
      </c>
      <c r="B7" s="11" t="s">
        <v>87</v>
      </c>
      <c r="C7" s="11" t="s">
        <v>80</v>
      </c>
      <c r="D7" s="12" t="s">
        <v>88</v>
      </c>
      <c r="E7" s="13">
        <v>850</v>
      </c>
      <c r="F7" s="14">
        <v>0.06</v>
      </c>
      <c r="G7" s="15">
        <v>799</v>
      </c>
      <c r="H7" s="13" t="s">
        <v>82</v>
      </c>
    </row>
    <row r="8" ht="36.75" spans="1:8">
      <c r="A8" s="10">
        <v>5</v>
      </c>
      <c r="B8" s="11" t="s">
        <v>79</v>
      </c>
      <c r="C8" s="11" t="s">
        <v>55</v>
      </c>
      <c r="D8" s="12" t="s">
        <v>89</v>
      </c>
      <c r="E8" s="13">
        <v>1000</v>
      </c>
      <c r="F8" s="14">
        <v>0.06</v>
      </c>
      <c r="G8" s="15">
        <f>E8*(1-F8)</f>
        <v>940</v>
      </c>
      <c r="H8" s="13" t="s">
        <v>82</v>
      </c>
    </row>
    <row r="9" ht="36.75" spans="1:8">
      <c r="A9" s="10">
        <v>6</v>
      </c>
      <c r="B9" s="11" t="s">
        <v>83</v>
      </c>
      <c r="C9" s="11" t="s">
        <v>55</v>
      </c>
      <c r="D9" s="12" t="s">
        <v>90</v>
      </c>
      <c r="E9" s="13">
        <v>2280</v>
      </c>
      <c r="F9" s="14">
        <v>0.06</v>
      </c>
      <c r="G9" s="15">
        <f t="shared" ref="G9:G14" si="0">E9*(1-F9)</f>
        <v>2143.2</v>
      </c>
      <c r="H9" s="13" t="s">
        <v>82</v>
      </c>
    </row>
    <row r="10" ht="36.75" spans="1:8">
      <c r="A10" s="10">
        <v>7</v>
      </c>
      <c r="B10" s="11" t="s">
        <v>85</v>
      </c>
      <c r="C10" s="11" t="s">
        <v>55</v>
      </c>
      <c r="D10" s="12" t="s">
        <v>90</v>
      </c>
      <c r="E10" s="13">
        <v>2280</v>
      </c>
      <c r="F10" s="14">
        <v>0.06</v>
      </c>
      <c r="G10" s="15">
        <f t="shared" si="0"/>
        <v>2143.2</v>
      </c>
      <c r="H10" s="13" t="s">
        <v>82</v>
      </c>
    </row>
    <row r="11" ht="36.75" spans="1:8">
      <c r="A11" s="10">
        <v>8</v>
      </c>
      <c r="B11" s="11" t="s">
        <v>87</v>
      </c>
      <c r="C11" s="11" t="s">
        <v>55</v>
      </c>
      <c r="D11" s="12" t="s">
        <v>90</v>
      </c>
      <c r="E11" s="13">
        <v>2280</v>
      </c>
      <c r="F11" s="14">
        <v>0.06</v>
      </c>
      <c r="G11" s="15">
        <f t="shared" si="0"/>
        <v>2143.2</v>
      </c>
      <c r="H11" s="13" t="s">
        <v>82</v>
      </c>
    </row>
    <row r="12" ht="36.75" spans="1:8">
      <c r="A12" s="10">
        <v>9</v>
      </c>
      <c r="B12" s="11" t="s">
        <v>83</v>
      </c>
      <c r="C12" s="11" t="s">
        <v>55</v>
      </c>
      <c r="D12" s="12" t="s">
        <v>91</v>
      </c>
      <c r="E12" s="13">
        <v>520</v>
      </c>
      <c r="F12" s="14">
        <v>0.06</v>
      </c>
      <c r="G12" s="15">
        <f t="shared" si="0"/>
        <v>488.8</v>
      </c>
      <c r="H12" s="13" t="s">
        <v>82</v>
      </c>
    </row>
    <row r="13" ht="36.75" spans="1:8">
      <c r="A13" s="10">
        <v>10</v>
      </c>
      <c r="B13" s="11" t="s">
        <v>85</v>
      </c>
      <c r="C13" s="11" t="s">
        <v>55</v>
      </c>
      <c r="D13" s="12" t="s">
        <v>91</v>
      </c>
      <c r="E13" s="13">
        <v>520</v>
      </c>
      <c r="F13" s="14">
        <v>0.06</v>
      </c>
      <c r="G13" s="15">
        <f t="shared" si="0"/>
        <v>488.8</v>
      </c>
      <c r="H13" s="13" t="s">
        <v>82</v>
      </c>
    </row>
    <row r="14" ht="36.75" spans="1:8">
      <c r="A14" s="10">
        <v>11</v>
      </c>
      <c r="B14" s="11" t="s">
        <v>87</v>
      </c>
      <c r="C14" s="11" t="s">
        <v>55</v>
      </c>
      <c r="D14" s="12" t="s">
        <v>91</v>
      </c>
      <c r="E14" s="13">
        <v>520</v>
      </c>
      <c r="F14" s="14">
        <v>0.06</v>
      </c>
      <c r="G14" s="15">
        <f t="shared" si="0"/>
        <v>488.8</v>
      </c>
      <c r="H14" s="13" t="s">
        <v>82</v>
      </c>
    </row>
    <row r="15" ht="36.75" spans="1:8">
      <c r="A15" s="10">
        <v>12</v>
      </c>
      <c r="B15" s="11" t="s">
        <v>79</v>
      </c>
      <c r="C15" s="11" t="s">
        <v>92</v>
      </c>
      <c r="D15" s="12" t="s">
        <v>93</v>
      </c>
      <c r="E15" s="13">
        <v>900</v>
      </c>
      <c r="F15" s="14">
        <v>0.06</v>
      </c>
      <c r="G15" s="15">
        <f t="shared" ref="G15:G22" si="1">E15*0.94</f>
        <v>846</v>
      </c>
      <c r="H15" s="13" t="s">
        <v>82</v>
      </c>
    </row>
    <row r="16" ht="36.75" spans="1:8">
      <c r="A16" s="10">
        <v>13</v>
      </c>
      <c r="B16" s="11" t="s">
        <v>83</v>
      </c>
      <c r="C16" s="11" t="s">
        <v>92</v>
      </c>
      <c r="D16" s="12" t="s">
        <v>94</v>
      </c>
      <c r="E16" s="13">
        <v>1580</v>
      </c>
      <c r="F16" s="14">
        <v>0.06</v>
      </c>
      <c r="G16" s="15">
        <f t="shared" si="1"/>
        <v>1485.2</v>
      </c>
      <c r="H16" s="13" t="s">
        <v>82</v>
      </c>
    </row>
    <row r="17" ht="36.75" spans="1:8">
      <c r="A17" s="10">
        <v>14</v>
      </c>
      <c r="B17" s="11" t="s">
        <v>85</v>
      </c>
      <c r="C17" s="11" t="s">
        <v>92</v>
      </c>
      <c r="D17" s="12" t="s">
        <v>94</v>
      </c>
      <c r="E17" s="13">
        <v>1580</v>
      </c>
      <c r="F17" s="14">
        <v>0.06</v>
      </c>
      <c r="G17" s="15">
        <f t="shared" si="1"/>
        <v>1485.2</v>
      </c>
      <c r="H17" s="13" t="s">
        <v>82</v>
      </c>
    </row>
    <row r="18" ht="36.75" spans="1:8">
      <c r="A18" s="10">
        <v>15</v>
      </c>
      <c r="B18" s="11" t="s">
        <v>87</v>
      </c>
      <c r="C18" s="11" t="s">
        <v>92</v>
      </c>
      <c r="D18" s="12" t="s">
        <v>94</v>
      </c>
      <c r="E18" s="13">
        <v>1580</v>
      </c>
      <c r="F18" s="14">
        <v>0.06</v>
      </c>
      <c r="G18" s="15">
        <f t="shared" si="1"/>
        <v>1485.2</v>
      </c>
      <c r="H18" s="13" t="s">
        <v>82</v>
      </c>
    </row>
    <row r="19" ht="24.75" spans="1:8">
      <c r="A19" s="10">
        <v>16</v>
      </c>
      <c r="B19" s="11" t="s">
        <v>79</v>
      </c>
      <c r="C19" s="11" t="s">
        <v>95</v>
      </c>
      <c r="D19" s="12" t="s">
        <v>96</v>
      </c>
      <c r="E19" s="13">
        <v>1650</v>
      </c>
      <c r="F19" s="14">
        <v>0.06</v>
      </c>
      <c r="G19" s="15">
        <f t="shared" si="1"/>
        <v>1551</v>
      </c>
      <c r="H19" s="13" t="s">
        <v>82</v>
      </c>
    </row>
    <row r="20" ht="24.75" spans="1:8">
      <c r="A20" s="10">
        <v>17</v>
      </c>
      <c r="B20" s="11" t="s">
        <v>83</v>
      </c>
      <c r="C20" s="11" t="s">
        <v>95</v>
      </c>
      <c r="D20" s="12" t="s">
        <v>96</v>
      </c>
      <c r="E20" s="13">
        <v>1850</v>
      </c>
      <c r="F20" s="14">
        <v>0.06</v>
      </c>
      <c r="G20" s="15">
        <f t="shared" si="1"/>
        <v>1739</v>
      </c>
      <c r="H20" s="13" t="s">
        <v>82</v>
      </c>
    </row>
    <row r="21" ht="24.75" spans="1:8">
      <c r="A21" s="10">
        <v>18</v>
      </c>
      <c r="B21" s="11" t="s">
        <v>85</v>
      </c>
      <c r="C21" s="11" t="s">
        <v>95</v>
      </c>
      <c r="D21" s="12" t="s">
        <v>96</v>
      </c>
      <c r="E21" s="13">
        <v>1850</v>
      </c>
      <c r="F21" s="14">
        <v>0.06</v>
      </c>
      <c r="G21" s="15">
        <f t="shared" si="1"/>
        <v>1739</v>
      </c>
      <c r="H21" s="13" t="s">
        <v>82</v>
      </c>
    </row>
    <row r="22" ht="24.75" spans="1:8">
      <c r="A22" s="10">
        <v>19</v>
      </c>
      <c r="B22" s="11" t="s">
        <v>87</v>
      </c>
      <c r="C22" s="11" t="s">
        <v>95</v>
      </c>
      <c r="D22" s="12" t="s">
        <v>96</v>
      </c>
      <c r="E22" s="13">
        <v>1850</v>
      </c>
      <c r="F22" s="14">
        <v>0.06</v>
      </c>
      <c r="G22" s="15">
        <f t="shared" si="1"/>
        <v>1739</v>
      </c>
      <c r="H22" s="13" t="s">
        <v>82</v>
      </c>
    </row>
    <row r="23" ht="24.75" spans="1:8">
      <c r="A23" s="10">
        <v>20</v>
      </c>
      <c r="B23" s="11" t="s">
        <v>79</v>
      </c>
      <c r="C23" s="11" t="s">
        <v>97</v>
      </c>
      <c r="D23" s="12" t="s">
        <v>98</v>
      </c>
      <c r="E23" s="13">
        <v>1750</v>
      </c>
      <c r="F23" s="14">
        <v>0.06</v>
      </c>
      <c r="G23" s="15">
        <f t="shared" ref="G23:G26" si="2">E23*0.94</f>
        <v>1645</v>
      </c>
      <c r="H23" s="13" t="s">
        <v>82</v>
      </c>
    </row>
    <row r="24" ht="24.75" spans="1:8">
      <c r="A24" s="10">
        <v>21</v>
      </c>
      <c r="B24" s="11" t="s">
        <v>83</v>
      </c>
      <c r="C24" s="11" t="s">
        <v>97</v>
      </c>
      <c r="D24" s="12" t="s">
        <v>98</v>
      </c>
      <c r="E24" s="13">
        <v>2250</v>
      </c>
      <c r="F24" s="14">
        <v>0.06</v>
      </c>
      <c r="G24" s="15">
        <f t="shared" si="2"/>
        <v>2115</v>
      </c>
      <c r="H24" s="13" t="s">
        <v>82</v>
      </c>
    </row>
    <row r="25" ht="24.75" spans="1:8">
      <c r="A25" s="10">
        <v>22</v>
      </c>
      <c r="B25" s="11" t="s">
        <v>85</v>
      </c>
      <c r="C25" s="11" t="s">
        <v>97</v>
      </c>
      <c r="D25" s="12" t="s">
        <v>98</v>
      </c>
      <c r="E25" s="13">
        <v>2250</v>
      </c>
      <c r="F25" s="14">
        <v>0.06</v>
      </c>
      <c r="G25" s="15">
        <f t="shared" si="2"/>
        <v>2115</v>
      </c>
      <c r="H25" s="13" t="s">
        <v>82</v>
      </c>
    </row>
    <row r="26" ht="24.75" spans="1:8">
      <c r="A26" s="10">
        <v>23</v>
      </c>
      <c r="B26" s="11" t="s">
        <v>87</v>
      </c>
      <c r="C26" s="11" t="s">
        <v>97</v>
      </c>
      <c r="D26" s="12" t="s">
        <v>98</v>
      </c>
      <c r="E26" s="13">
        <v>2250</v>
      </c>
      <c r="F26" s="14">
        <v>0.06</v>
      </c>
      <c r="G26" s="15">
        <f t="shared" si="2"/>
        <v>2115</v>
      </c>
      <c r="H26" s="13" t="s">
        <v>82</v>
      </c>
    </row>
    <row r="27" ht="36.75" spans="1:8">
      <c r="A27" s="10">
        <v>24</v>
      </c>
      <c r="B27" s="11" t="s">
        <v>99</v>
      </c>
      <c r="C27" s="11" t="s">
        <v>100</v>
      </c>
      <c r="D27" s="11" t="s">
        <v>101</v>
      </c>
      <c r="E27" s="13">
        <v>1550</v>
      </c>
      <c r="F27" s="14">
        <v>0.06</v>
      </c>
      <c r="G27" s="15">
        <v>1457</v>
      </c>
      <c r="H27" s="13" t="s">
        <v>82</v>
      </c>
    </row>
    <row r="28" ht="36.75" spans="1:8">
      <c r="A28" s="10">
        <v>25</v>
      </c>
      <c r="B28" s="11" t="s">
        <v>102</v>
      </c>
      <c r="C28" s="11" t="s">
        <v>100</v>
      </c>
      <c r="D28" s="11" t="s">
        <v>103</v>
      </c>
      <c r="E28" s="13">
        <v>1800</v>
      </c>
      <c r="F28" s="14">
        <v>0.06</v>
      </c>
      <c r="G28" s="15">
        <v>1692</v>
      </c>
      <c r="H28" s="13" t="s">
        <v>82</v>
      </c>
    </row>
    <row r="29" ht="36.75" spans="1:8">
      <c r="A29" s="10">
        <v>26</v>
      </c>
      <c r="B29" s="11" t="s">
        <v>104</v>
      </c>
      <c r="C29" s="11" t="s">
        <v>100</v>
      </c>
      <c r="D29" s="11" t="s">
        <v>105</v>
      </c>
      <c r="E29" s="13">
        <v>1800</v>
      </c>
      <c r="F29" s="14">
        <v>0.06</v>
      </c>
      <c r="G29" s="15">
        <v>1692</v>
      </c>
      <c r="H29" s="13" t="s">
        <v>82</v>
      </c>
    </row>
    <row r="30" ht="36.75" spans="1:8">
      <c r="A30" s="10">
        <v>27</v>
      </c>
      <c r="B30" s="11" t="s">
        <v>106</v>
      </c>
      <c r="C30" s="11" t="s">
        <v>100</v>
      </c>
      <c r="D30" s="11" t="s">
        <v>107</v>
      </c>
      <c r="E30" s="13">
        <v>1800</v>
      </c>
      <c r="F30" s="14">
        <v>0.06</v>
      </c>
      <c r="G30" s="15">
        <v>1692</v>
      </c>
      <c r="H30" s="13" t="s">
        <v>82</v>
      </c>
    </row>
    <row r="31" ht="36.75" spans="1:8">
      <c r="A31" s="10">
        <v>28</v>
      </c>
      <c r="B31" s="11" t="s">
        <v>108</v>
      </c>
      <c r="C31" s="11" t="s">
        <v>109</v>
      </c>
      <c r="D31" s="11" t="s">
        <v>110</v>
      </c>
      <c r="E31" s="13">
        <v>1600</v>
      </c>
      <c r="F31" s="14">
        <v>0.06</v>
      </c>
      <c r="G31" s="15">
        <v>1504</v>
      </c>
      <c r="H31" s="13" t="s">
        <v>82</v>
      </c>
    </row>
    <row r="32" ht="36.75" spans="1:8">
      <c r="A32" s="10">
        <v>29</v>
      </c>
      <c r="B32" s="11" t="s">
        <v>102</v>
      </c>
      <c r="C32" s="11" t="s">
        <v>111</v>
      </c>
      <c r="D32" s="11" t="s">
        <v>112</v>
      </c>
      <c r="E32" s="13">
        <v>2100</v>
      </c>
      <c r="F32" s="14">
        <v>0.06</v>
      </c>
      <c r="G32" s="15">
        <v>1974</v>
      </c>
      <c r="H32" s="13" t="s">
        <v>82</v>
      </c>
    </row>
    <row r="33" ht="36.75" spans="1:8">
      <c r="A33" s="10">
        <v>30</v>
      </c>
      <c r="B33" s="11" t="s">
        <v>85</v>
      </c>
      <c r="C33" s="11" t="s">
        <v>111</v>
      </c>
      <c r="D33" s="11" t="s">
        <v>113</v>
      </c>
      <c r="E33" s="13">
        <v>2100</v>
      </c>
      <c r="F33" s="14">
        <v>0.06</v>
      </c>
      <c r="G33" s="15">
        <v>1974</v>
      </c>
      <c r="H33" s="13" t="s">
        <v>82</v>
      </c>
    </row>
    <row r="34" ht="36.75" spans="1:8">
      <c r="A34" s="10">
        <v>31</v>
      </c>
      <c r="B34" s="11" t="s">
        <v>106</v>
      </c>
      <c r="C34" s="11" t="s">
        <v>111</v>
      </c>
      <c r="D34" s="11" t="s">
        <v>114</v>
      </c>
      <c r="E34" s="13">
        <v>2100</v>
      </c>
      <c r="F34" s="14">
        <v>0.06</v>
      </c>
      <c r="G34" s="15">
        <v>1974</v>
      </c>
      <c r="H34" s="13" t="s">
        <v>82</v>
      </c>
    </row>
    <row r="35" ht="36.75" spans="1:8">
      <c r="A35" s="10">
        <v>32</v>
      </c>
      <c r="B35" s="11" t="s">
        <v>99</v>
      </c>
      <c r="C35" s="11" t="s">
        <v>115</v>
      </c>
      <c r="D35" s="11" t="s">
        <v>116</v>
      </c>
      <c r="E35" s="13">
        <v>300</v>
      </c>
      <c r="F35" s="14">
        <v>0.06</v>
      </c>
      <c r="G35" s="15">
        <v>282</v>
      </c>
      <c r="H35" s="13" t="s">
        <v>82</v>
      </c>
    </row>
    <row r="36" ht="36.75" spans="1:8">
      <c r="A36" s="10">
        <v>33</v>
      </c>
      <c r="B36" s="11" t="s">
        <v>99</v>
      </c>
      <c r="C36" s="11" t="s">
        <v>117</v>
      </c>
      <c r="D36" s="11" t="s">
        <v>118</v>
      </c>
      <c r="E36" s="13">
        <v>500</v>
      </c>
      <c r="F36" s="14">
        <v>0.06</v>
      </c>
      <c r="G36" s="15">
        <v>470</v>
      </c>
      <c r="H36" s="13" t="s">
        <v>82</v>
      </c>
    </row>
    <row r="37" ht="36.75" spans="1:8">
      <c r="A37" s="10">
        <v>34</v>
      </c>
      <c r="B37" s="11" t="s">
        <v>108</v>
      </c>
      <c r="C37" s="11" t="s">
        <v>119</v>
      </c>
      <c r="D37" s="11" t="s">
        <v>120</v>
      </c>
      <c r="E37" s="13">
        <v>900</v>
      </c>
      <c r="F37" s="14">
        <v>0.06</v>
      </c>
      <c r="G37" s="15">
        <v>846</v>
      </c>
      <c r="H37" s="13" t="s">
        <v>82</v>
      </c>
    </row>
    <row r="38" ht="36.75" spans="1:8">
      <c r="A38" s="10">
        <v>35</v>
      </c>
      <c r="B38" s="11" t="s">
        <v>108</v>
      </c>
      <c r="C38" s="11" t="s">
        <v>121</v>
      </c>
      <c r="D38" s="11" t="s">
        <v>122</v>
      </c>
      <c r="E38" s="13">
        <v>1300</v>
      </c>
      <c r="F38" s="14">
        <v>0.06</v>
      </c>
      <c r="G38" s="15">
        <v>1222</v>
      </c>
      <c r="H38" s="13" t="s">
        <v>82</v>
      </c>
    </row>
    <row r="39" ht="108.75" spans="1:8">
      <c r="A39" s="10">
        <v>36</v>
      </c>
      <c r="B39" s="11" t="s">
        <v>123</v>
      </c>
      <c r="C39" s="11" t="s">
        <v>124</v>
      </c>
      <c r="D39" s="11" t="s">
        <v>125</v>
      </c>
      <c r="E39" s="13">
        <v>6000</v>
      </c>
      <c r="F39" s="14">
        <v>0.06</v>
      </c>
      <c r="G39" s="15">
        <v>5640</v>
      </c>
      <c r="H39" s="13" t="s">
        <v>82</v>
      </c>
    </row>
    <row r="40" ht="72.75" spans="1:8">
      <c r="A40" s="10">
        <v>37</v>
      </c>
      <c r="B40" s="11" t="s">
        <v>123</v>
      </c>
      <c r="C40" s="12" t="s">
        <v>126</v>
      </c>
      <c r="D40" s="11" t="s">
        <v>127</v>
      </c>
      <c r="E40" s="13">
        <v>6500</v>
      </c>
      <c r="F40" s="14">
        <v>0.06</v>
      </c>
      <c r="G40" s="15">
        <f>E40*0.94</f>
        <v>6110</v>
      </c>
      <c r="H40" s="13" t="s">
        <v>82</v>
      </c>
    </row>
    <row r="41" ht="108.75" spans="1:8">
      <c r="A41" s="10">
        <v>38</v>
      </c>
      <c r="B41" s="11" t="s">
        <v>123</v>
      </c>
      <c r="C41" s="11" t="s">
        <v>124</v>
      </c>
      <c r="D41" s="11" t="s">
        <v>128</v>
      </c>
      <c r="E41" s="13">
        <v>15000</v>
      </c>
      <c r="F41" s="14">
        <v>0.06</v>
      </c>
      <c r="G41" s="15">
        <v>14100</v>
      </c>
      <c r="H41" s="13" t="s">
        <v>82</v>
      </c>
    </row>
    <row r="42" ht="72.75" spans="1:8">
      <c r="A42" s="10">
        <v>39</v>
      </c>
      <c r="B42" s="11" t="s">
        <v>123</v>
      </c>
      <c r="C42" s="12" t="s">
        <v>126</v>
      </c>
      <c r="D42" s="11" t="s">
        <v>129</v>
      </c>
      <c r="E42" s="13">
        <v>16000</v>
      </c>
      <c r="F42" s="14">
        <v>0.06</v>
      </c>
      <c r="G42" s="15">
        <f>E42*0.94</f>
        <v>15040</v>
      </c>
      <c r="H42" s="13" t="s">
        <v>82</v>
      </c>
    </row>
    <row r="43" ht="108.75" spans="1:8">
      <c r="A43" s="10">
        <v>40</v>
      </c>
      <c r="B43" s="11" t="s">
        <v>130</v>
      </c>
      <c r="C43" s="11" t="s">
        <v>124</v>
      </c>
      <c r="D43" s="11" t="s">
        <v>131</v>
      </c>
      <c r="E43" s="13">
        <v>13000</v>
      </c>
      <c r="F43" s="14">
        <v>0.06</v>
      </c>
      <c r="G43" s="15">
        <v>12220</v>
      </c>
      <c r="H43" s="13" t="s">
        <v>82</v>
      </c>
    </row>
    <row r="44" ht="60.75" spans="1:8">
      <c r="A44" s="10">
        <v>41</v>
      </c>
      <c r="B44" s="11" t="s">
        <v>130</v>
      </c>
      <c r="C44" s="12" t="s">
        <v>132</v>
      </c>
      <c r="D44" s="11" t="s">
        <v>133</v>
      </c>
      <c r="E44" s="13">
        <v>11500</v>
      </c>
      <c r="F44" s="14">
        <v>0.06</v>
      </c>
      <c r="G44" s="15">
        <f t="shared" ref="G44:G47" si="3">E44*0.94</f>
        <v>10810</v>
      </c>
      <c r="H44" s="13" t="s">
        <v>82</v>
      </c>
    </row>
    <row r="45" ht="48.75" spans="1:8">
      <c r="A45" s="10">
        <v>42</v>
      </c>
      <c r="B45" s="11" t="s">
        <v>130</v>
      </c>
      <c r="C45" s="12" t="s">
        <v>134</v>
      </c>
      <c r="D45" s="11" t="s">
        <v>135</v>
      </c>
      <c r="E45" s="13">
        <v>13500</v>
      </c>
      <c r="F45" s="14">
        <v>0.06</v>
      </c>
      <c r="G45" s="15">
        <f t="shared" si="3"/>
        <v>12690</v>
      </c>
      <c r="H45" s="13" t="s">
        <v>82</v>
      </c>
    </row>
    <row r="46" ht="48.75" spans="1:8">
      <c r="A46" s="10">
        <v>43</v>
      </c>
      <c r="B46" s="11" t="s">
        <v>130</v>
      </c>
      <c r="C46" s="12" t="s">
        <v>134</v>
      </c>
      <c r="D46" s="11" t="s">
        <v>136</v>
      </c>
      <c r="E46" s="13">
        <v>17500</v>
      </c>
      <c r="F46" s="14">
        <v>0.06</v>
      </c>
      <c r="G46" s="15">
        <f t="shared" si="3"/>
        <v>16450</v>
      </c>
      <c r="H46" s="13" t="s">
        <v>82</v>
      </c>
    </row>
    <row r="47" ht="14.25" spans="1:8">
      <c r="A47" s="10">
        <v>44</v>
      </c>
      <c r="B47" s="11" t="s">
        <v>130</v>
      </c>
      <c r="C47" s="12" t="s">
        <v>57</v>
      </c>
      <c r="D47" s="11" t="s">
        <v>137</v>
      </c>
      <c r="E47" s="13">
        <v>13500</v>
      </c>
      <c r="F47" s="14">
        <v>0.06</v>
      </c>
      <c r="G47" s="15">
        <f t="shared" si="3"/>
        <v>12690</v>
      </c>
      <c r="H47" s="13" t="s">
        <v>82</v>
      </c>
    </row>
    <row r="48" s="1" customFormat="1" spans="1:8">
      <c r="A48" s="16"/>
      <c r="B48" s="16"/>
      <c r="C48" s="16"/>
      <c r="D48" s="16"/>
      <c r="E48" s="16"/>
      <c r="F48" s="16"/>
      <c r="G48" s="16"/>
      <c r="H48" s="16"/>
    </row>
    <row r="49" s="1" customFormat="1" spans="1:8">
      <c r="A49" s="17"/>
      <c r="B49" s="17"/>
      <c r="C49" s="17"/>
      <c r="D49" s="17"/>
      <c r="E49" s="17"/>
      <c r="F49" s="17"/>
      <c r="G49" s="17"/>
      <c r="H49" s="17"/>
    </row>
    <row r="50" s="2" customFormat="1" ht="11.25" spans="1:8">
      <c r="A50" s="18" t="s">
        <v>67</v>
      </c>
      <c r="B50" s="18"/>
      <c r="C50" s="18"/>
      <c r="D50" s="18"/>
      <c r="E50" s="18"/>
      <c r="F50" s="18"/>
      <c r="G50" s="18"/>
      <c r="H50" s="18"/>
    </row>
    <row r="51" s="2" customFormat="1" ht="11.25" spans="1:8">
      <c r="A51" s="18"/>
      <c r="B51" s="18"/>
      <c r="C51" s="18"/>
      <c r="D51" s="18"/>
      <c r="E51" s="18"/>
      <c r="F51" s="18"/>
      <c r="G51" s="18"/>
      <c r="H51" s="18"/>
    </row>
    <row r="52" s="2" customFormat="1" ht="11.25" spans="1:8">
      <c r="A52" s="18" t="s">
        <v>68</v>
      </c>
      <c r="B52" s="18"/>
      <c r="C52" s="18"/>
      <c r="D52" s="18"/>
      <c r="E52" s="18"/>
      <c r="F52" s="18"/>
      <c r="G52" s="18"/>
      <c r="H52" s="18"/>
    </row>
    <row r="53" s="2" customFormat="1" ht="11.25" spans="1:8">
      <c r="A53" s="18"/>
      <c r="B53" s="18"/>
      <c r="C53" s="18"/>
      <c r="D53" s="18"/>
      <c r="E53" s="18"/>
      <c r="F53" s="18"/>
      <c r="G53" s="18"/>
      <c r="H53" s="18"/>
    </row>
    <row r="54" s="2" customFormat="1" ht="11.25" spans="1:8">
      <c r="A54" s="18" t="s">
        <v>138</v>
      </c>
      <c r="B54" s="18"/>
      <c r="C54" s="18"/>
      <c r="D54" s="18"/>
      <c r="E54" s="18"/>
      <c r="F54" s="18"/>
      <c r="G54" s="18"/>
      <c r="H54" s="18"/>
    </row>
  </sheetData>
  <mergeCells count="8">
    <mergeCell ref="A1:H1"/>
    <mergeCell ref="A2:H2"/>
    <mergeCell ref="A50:H50"/>
    <mergeCell ref="A51:H51"/>
    <mergeCell ref="A52:H52"/>
    <mergeCell ref="A53:H53"/>
    <mergeCell ref="A54:H54"/>
    <mergeCell ref="A48:H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理光复印机</vt:lpstr>
      <vt:lpstr>耗材、配件、选购件报价一览表(MFP)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2015-06-05T18:19:00Z</dcterms:created>
  <dcterms:modified xsi:type="dcterms:W3CDTF">2020-12-23T02:46:44Z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